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330" windowWidth="19155" windowHeight="6390"/>
  </bookViews>
  <sheets>
    <sheet name="Лот5" sheetId="6" r:id="rId1"/>
  </sheets>
  <definedNames>
    <definedName name="_xlnm._FilterDatabase" localSheetId="0" hidden="1">Лот5!$A$7:$GN$12</definedName>
    <definedName name="_xlnm.Print_Area" localSheetId="0">Лот5!$A$1:$Z$19</definedName>
  </definedNames>
  <calcPr calcId="124519"/>
</workbook>
</file>

<file path=xl/calcChain.xml><?xml version="1.0" encoding="utf-8"?>
<calcChain xmlns="http://schemas.openxmlformats.org/spreadsheetml/2006/main">
  <c r="P9" i="6"/>
  <c r="P8"/>
  <c r="C7"/>
  <c r="D7" s="1"/>
  <c r="E7" s="1"/>
  <c r="F7" s="1"/>
  <c r="G7" s="1"/>
  <c r="H7" s="1"/>
  <c r="I7" s="1"/>
  <c r="J7" s="1"/>
  <c r="K7" s="1"/>
  <c r="L7" s="1"/>
  <c r="M7" s="1"/>
  <c r="N7" s="1"/>
  <c r="O7" s="1"/>
  <c r="P7" s="1"/>
  <c r="Q7" s="1"/>
  <c r="R7" s="1"/>
  <c r="S7" s="1"/>
  <c r="T7" s="1"/>
  <c r="V7" s="1"/>
</calcChain>
</file>

<file path=xl/sharedStrings.xml><?xml version="1.0" encoding="utf-8"?>
<sst xmlns="http://schemas.openxmlformats.org/spreadsheetml/2006/main" count="71" uniqueCount="68">
  <si>
    <t>ТУ 3742-033-05749375-2006</t>
  </si>
  <si>
    <t>URR</t>
  </si>
  <si>
    <t xml:space="preserve">НН                  </t>
  </si>
  <si>
    <t>207.3.66.40</t>
  </si>
  <si>
    <t>11PEB10AA003
11PEB10AA004
11PEB10AA005
11PEB10AA006
12PEB10AA003
12PEB10AA004
12PEB10AA005
12PEB10AA006</t>
  </si>
  <si>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</si>
  <si>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</si>
  <si>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</si>
  <si>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</si>
  <si>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</si>
  <si>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</si>
  <si>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</si>
  <si>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</si>
  <si>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</si>
  <si>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</si>
  <si>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</si>
  <si>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</si>
  <si>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</si>
  <si>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</si>
  <si>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</si>
  <si>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</si>
  <si>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</si>
  <si>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</si>
  <si>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UJA
О</t>
  </si>
  <si>
    <t>2ВIIIс/I</t>
  </si>
  <si>
    <t>ОАО "Пензтяжпромарматура"</t>
  </si>
  <si>
    <t>ЗАО "ЗЭО Энергопоток"</t>
  </si>
  <si>
    <t>Подразде- ление</t>
  </si>
  <si>
    <t>ТИП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</si>
  <si>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</si>
  <si>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</si>
  <si>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</si>
  <si>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</si>
  <si>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</si>
  <si>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</si>
  <si>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QA2</t>
  </si>
  <si>
    <t>нж</t>
  </si>
  <si>
    <t>шт</t>
  </si>
  <si>
    <t>УХЛ3
II</t>
  </si>
  <si>
    <t>5(ОЖ4)
II</t>
  </si>
  <si>
    <t>УХЛ4
II</t>
  </si>
  <si>
    <t>ЗД</t>
  </si>
  <si>
    <t>Затвор дисковый поворотный</t>
  </si>
  <si>
    <t>2ВIIa/I</t>
  </si>
  <si>
    <t>БКП-1</t>
  </si>
  <si>
    <t>207.3.1.32</t>
  </si>
  <si>
    <t>11JNA10AA001
11JNA16AA001
11JNA16AA003
12JNA20AA001
12JNA26AA001
12JNA26AA003</t>
  </si>
  <si>
    <t xml:space="preserve">Задвижка клиновая </t>
  </si>
  <si>
    <t>ТУ 3741-001-80841593-2007</t>
  </si>
  <si>
    <t>к договору от ___________ №__________________</t>
  </si>
  <si>
    <t>Срок поставки Оборудования</t>
  </si>
  <si>
    <t>Общая стоимость, руб. с НДС</t>
  </si>
  <si>
    <t>ПОКУПАТЕЛЬ</t>
  </si>
  <si>
    <t>ПОСТАВЩИК</t>
  </si>
  <si>
    <t>Приложение №17</t>
  </si>
  <si>
    <t>График финансированияна 20___ год</t>
  </si>
  <si>
    <t>Аванс (30%) в течение 10 (Десяти) рабочих дней с даты получения оригинала счета Поставщика, руб. с НДС (18%)</t>
  </si>
  <si>
    <t>Окончательный платеж (70%) не позднее 60 (Шестидесяти) рабочих дней с даты подписания Акта сдачи-приемки Оборудования с НДС (18%)</t>
  </si>
  <si>
    <t>В т.ч. транспортные расходы, руб.с НДС (18%)</t>
  </si>
  <si>
    <t>Аванс (30%) в течение 10 (Десяти) рабочих дней с момента предоставления Поставщиком Покупателю оригинала Банковской гарантии , руб. с НДС (18%)</t>
  </si>
  <si>
    <t>Окончательный платеж (70%) не позднее 30 (тридцати) рабочих дней с момента подписания товарной накладной по форме ТОРГ-12, руб. с НДС (18%)</t>
  </si>
  <si>
    <t>ИТОГО с учетом транспортных расходов , руб с НДС (18%)</t>
  </si>
  <si>
    <t>ПТ99057-600-02 или эквивалент</t>
  </si>
  <si>
    <t xml:space="preserve">DN 600
РN 0,6 МПа 
Тр 250 °С
Среда - техническая вода   Тип присоединения - фланцевое         Ответные фланцы, крепеж и прокладки входят в комплект поставки </t>
  </si>
  <si>
    <t xml:space="preserve">эл/привод                   2-ПБ-17 или эквивалент,           N 1,7 кВт,              tср 52 с               </t>
  </si>
  <si>
    <t>ИА 11165-600-07 или эквивалент</t>
  </si>
  <si>
    <t xml:space="preserve">DN 600 
Pp 2,5 МПа
Tp 250 °C 
Среда - раствор борной кислоты.  Тип присоединения - сварное. Размер трубы 630х12 мм, диаметр расточки 608+0,7  мм,                  тип разделки                 1-24-1 (С-24-1)         </t>
  </si>
  <si>
    <t xml:space="preserve">эл/привод
2-ОГ-17 или эквивалент,
N 7,5 кВт,
tср 102 с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</si>
</sst>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17">
    <font>
      <sz val="8"/>
      <name val="Arial"/>
      <family val="2"/>
    </font>
    <font>
      <sz val="10"/>
      <name val="Helv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trike/>
      <sz val="11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7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left"/>
    </xf>
    <xf numFmtId="0" fontId="13" fillId="2" borderId="0" xfId="65" applyNumberFormat="1" applyFont="1" applyFill="1" applyBorder="1" applyAlignment="1" applyProtection="1">
      <alignment horizontal="center" vertical="center"/>
    </xf>
    <xf numFmtId="0" fontId="13" fillId="2" borderId="0" xfId="65" applyNumberFormat="1" applyFont="1" applyFill="1" applyBorder="1" applyAlignment="1" applyProtection="1">
      <alignment vertical="top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5" fillId="0" borderId="0" xfId="0" applyFont="1" applyFill="1"/>
    <xf numFmtId="0" fontId="8" fillId="0" borderId="2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top" wrapText="1"/>
    </xf>
    <xf numFmtId="0" fontId="15" fillId="0" borderId="2" xfId="0" applyNumberFormat="1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left" vertical="top" wrapText="1"/>
    </xf>
    <xf numFmtId="1" fontId="15" fillId="0" borderId="2" xfId="0" applyNumberFormat="1" applyFont="1" applyFill="1" applyBorder="1" applyAlignment="1">
      <alignment horizontal="right" vertical="top" wrapText="1"/>
    </xf>
    <xf numFmtId="164" fontId="15" fillId="0" borderId="2" xfId="0" applyNumberFormat="1" applyFont="1" applyFill="1" applyBorder="1" applyAlignment="1">
      <alignment horizontal="right" vertical="top" wrapText="1"/>
    </xf>
    <xf numFmtId="0" fontId="8" fillId="0" borderId="2" xfId="0" applyFont="1" applyFill="1" applyBorder="1" applyAlignment="1">
      <alignment horizontal="center" vertical="top" wrapText="1"/>
    </xf>
    <xf numFmtId="14" fontId="3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/>
    <xf numFmtId="0" fontId="15" fillId="0" borderId="2" xfId="63" applyNumberFormat="1" applyFont="1" applyFill="1" applyBorder="1" applyAlignment="1">
      <alignment horizontal="center" vertical="center" wrapText="1"/>
    </xf>
    <xf numFmtId="0" fontId="15" fillId="0" borderId="2" xfId="63" applyNumberFormat="1" applyFont="1" applyFill="1" applyBorder="1" applyAlignment="1">
      <alignment horizontal="left" vertical="center" wrapText="1"/>
    </xf>
    <xf numFmtId="0" fontId="16" fillId="0" borderId="2" xfId="63" applyNumberFormat="1" applyFont="1" applyFill="1" applyBorder="1" applyAlignment="1">
      <alignment horizontal="left" vertical="center" wrapText="1"/>
    </xf>
    <xf numFmtId="0" fontId="16" fillId="0" borderId="2" xfId="63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10" fillId="0" borderId="2" xfId="0" applyFont="1" applyFill="1" applyBorder="1"/>
    <xf numFmtId="0" fontId="3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vertical="center"/>
    </xf>
    <xf numFmtId="0" fontId="3" fillId="0" borderId="2" xfId="0" applyFont="1" applyFill="1" applyBorder="1"/>
    <xf numFmtId="0" fontId="3" fillId="2" borderId="0" xfId="0" applyFont="1" applyFill="1" applyAlignment="1">
      <alignment horizontal="right" vertical="center" wrapText="1"/>
    </xf>
    <xf numFmtId="0" fontId="0" fillId="2" borderId="0" xfId="0" applyFill="1" applyAlignment="1"/>
    <xf numFmtId="0" fontId="14" fillId="2" borderId="0" xfId="0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Alignment="1"/>
    <xf numFmtId="0" fontId="8" fillId="0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 applyProtection="1">
      <alignment horizontal="left" vertical="center"/>
      <protection locked="0"/>
    </xf>
    <xf numFmtId="0" fontId="11" fillId="2" borderId="0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2" xfId="63" applyFont="1" applyFill="1" applyBorder="1" applyAlignment="1">
      <alignment horizontal="center" vertical="center" wrapText="1"/>
    </xf>
    <xf numFmtId="165" fontId="13" fillId="2" borderId="0" xfId="65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right" vertical="center"/>
    </xf>
    <xf numFmtId="0" fontId="0" fillId="0" borderId="2" xfId="0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5"/>
    <cellStyle name="Обычный_Лист1" xfId="63"/>
    <cellStyle name="Стиль 1" xfId="6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GN19"/>
  <sheetViews>
    <sheetView tabSelected="1" view="pageBreakPreview" topLeftCell="B1" zoomScale="60" workbookViewId="0">
      <selection activeCell="W8" sqref="W8:W9"/>
    </sheetView>
  </sheetViews>
  <sheetFormatPr defaultRowHeight="15"/>
  <cols>
    <col min="1" max="1" width="0" style="3" hidden="1" customWidth="1"/>
    <col min="2" max="2" width="13.83203125" style="3" customWidth="1"/>
    <col min="3" max="3" width="21.83203125" style="3" customWidth="1"/>
    <col min="4" max="4" width="16.1640625" style="3" customWidth="1"/>
    <col min="5" max="5" width="12.5" style="3" customWidth="1"/>
    <col min="6" max="6" width="27" style="3" customWidth="1"/>
    <col min="7" max="7" width="18.5" style="14" customWidth="1"/>
    <col min="8" max="8" width="16" style="3" customWidth="1"/>
    <col min="9" max="9" width="10" style="3" customWidth="1"/>
    <col min="10" max="10" width="9.33203125" style="3"/>
    <col min="11" max="11" width="7.6640625" style="3" customWidth="1"/>
    <col min="12" max="12" width="8.33203125" style="3" customWidth="1"/>
    <col min="13" max="14" width="7.33203125" style="3" customWidth="1"/>
    <col min="15" max="15" width="11" style="3" customWidth="1"/>
    <col min="16" max="16" width="14.6640625" style="15" customWidth="1"/>
    <col min="17" max="17" width="15.5" style="14" customWidth="1"/>
    <col min="18" max="18" width="12.83203125" style="3" customWidth="1"/>
    <col min="19" max="19" width="12" style="3" customWidth="1"/>
    <col min="20" max="20" width="11.83203125" style="3" customWidth="1"/>
    <col min="21" max="21" width="14" style="3" customWidth="1"/>
    <col min="22" max="22" width="12.6640625" style="3" customWidth="1"/>
    <col min="23" max="23" width="12.6640625" style="2" customWidth="1"/>
    <col min="24" max="24" width="15" style="2" customWidth="1"/>
    <col min="25" max="25" width="20.1640625" style="2" customWidth="1"/>
    <col min="26" max="26" width="25.6640625" style="2" customWidth="1"/>
    <col min="27" max="16384" width="9.33203125" style="3"/>
  </cols>
  <sheetData>
    <row r="1" spans="1:196" s="1" customFormat="1" ht="12.75" customHeight="1">
      <c r="A1" s="40" t="s">
        <v>54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1"/>
      <c r="S1" s="41"/>
      <c r="T1" s="41"/>
      <c r="U1" s="41"/>
      <c r="V1" s="41"/>
      <c r="W1" s="41"/>
      <c r="X1" s="41"/>
      <c r="Y1" s="41"/>
      <c r="Z1" s="41"/>
    </row>
    <row r="2" spans="1:196" s="1" customFormat="1" ht="12.75" customHeight="1">
      <c r="A2" s="40" t="s">
        <v>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  <c r="S2" s="41"/>
      <c r="T2" s="41"/>
      <c r="U2" s="41"/>
      <c r="V2" s="41"/>
      <c r="W2" s="41"/>
      <c r="X2" s="41"/>
      <c r="Y2" s="41"/>
      <c r="Z2" s="41"/>
    </row>
    <row r="3" spans="1:196" s="2" customFormat="1" ht="18">
      <c r="A3" s="42" t="s">
        <v>55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</row>
    <row r="4" spans="1:196" s="2" customFormat="1" ht="12.7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6"/>
      <c r="M4" s="46"/>
    </row>
    <row r="5" spans="1:196" ht="122.25" customHeight="1">
      <c r="A5" s="16"/>
      <c r="B5" s="44" t="s">
        <v>6</v>
      </c>
      <c r="C5" s="44" t="s">
        <v>7</v>
      </c>
      <c r="D5" s="44" t="s">
        <v>8</v>
      </c>
      <c r="E5" s="44" t="s">
        <v>9</v>
      </c>
      <c r="F5" s="44" t="s">
        <v>10</v>
      </c>
      <c r="G5" s="44" t="s">
        <v>11</v>
      </c>
      <c r="H5" s="44" t="s">
        <v>12</v>
      </c>
      <c r="I5" s="44" t="s">
        <v>13</v>
      </c>
      <c r="J5" s="44" t="s">
        <v>14</v>
      </c>
      <c r="K5" s="44" t="s">
        <v>15</v>
      </c>
      <c r="L5" s="44" t="s">
        <v>16</v>
      </c>
      <c r="M5" s="44" t="s">
        <v>17</v>
      </c>
      <c r="N5" s="44"/>
      <c r="O5" s="44" t="s">
        <v>18</v>
      </c>
      <c r="P5" s="44"/>
      <c r="Q5" s="17" t="s">
        <v>19</v>
      </c>
      <c r="R5" s="17" t="s">
        <v>20</v>
      </c>
      <c r="S5" s="44" t="s">
        <v>21</v>
      </c>
      <c r="T5" s="44" t="s">
        <v>22</v>
      </c>
      <c r="U5" s="44" t="s">
        <v>27</v>
      </c>
      <c r="V5" s="53" t="s">
        <v>28</v>
      </c>
      <c r="W5" s="47" t="s">
        <v>50</v>
      </c>
      <c r="X5" s="49" t="s">
        <v>51</v>
      </c>
      <c r="Y5" s="49" t="s">
        <v>59</v>
      </c>
      <c r="Z5" s="49" t="s">
        <v>60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</row>
    <row r="6" spans="1:196" ht="114.75" customHeight="1">
      <c r="A6" s="16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17" t="s">
        <v>29</v>
      </c>
      <c r="N6" s="17" t="s">
        <v>30</v>
      </c>
      <c r="O6" s="17" t="s">
        <v>31</v>
      </c>
      <c r="P6" s="17" t="s">
        <v>32</v>
      </c>
      <c r="Q6" s="17" t="s">
        <v>33</v>
      </c>
      <c r="R6" s="17" t="s">
        <v>34</v>
      </c>
      <c r="S6" s="44"/>
      <c r="T6" s="44"/>
      <c r="U6" s="44"/>
      <c r="V6" s="53"/>
      <c r="W6" s="48"/>
      <c r="X6" s="49"/>
      <c r="Y6" s="49" t="s">
        <v>56</v>
      </c>
      <c r="Z6" s="49" t="s">
        <v>57</v>
      </c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</row>
    <row r="7" spans="1:196" ht="15.75">
      <c r="A7" s="16"/>
      <c r="B7" s="18">
        <v>1</v>
      </c>
      <c r="C7" s="18">
        <f>B7+1</f>
        <v>2</v>
      </c>
      <c r="D7" s="18">
        <f t="shared" ref="D7:V7" si="0">C7+1</f>
        <v>3</v>
      </c>
      <c r="E7" s="18">
        <f t="shared" si="0"/>
        <v>4</v>
      </c>
      <c r="F7" s="18">
        <f t="shared" si="0"/>
        <v>5</v>
      </c>
      <c r="G7" s="18">
        <f t="shared" si="0"/>
        <v>6</v>
      </c>
      <c r="H7" s="18">
        <f t="shared" si="0"/>
        <v>7</v>
      </c>
      <c r="I7" s="18">
        <f t="shared" si="0"/>
        <v>8</v>
      </c>
      <c r="J7" s="18">
        <f t="shared" si="0"/>
        <v>9</v>
      </c>
      <c r="K7" s="18">
        <f t="shared" si="0"/>
        <v>10</v>
      </c>
      <c r="L7" s="18">
        <f t="shared" si="0"/>
        <v>11</v>
      </c>
      <c r="M7" s="18">
        <f t="shared" si="0"/>
        <v>12</v>
      </c>
      <c r="N7" s="18">
        <f t="shared" si="0"/>
        <v>13</v>
      </c>
      <c r="O7" s="18">
        <f t="shared" si="0"/>
        <v>14</v>
      </c>
      <c r="P7" s="18">
        <f t="shared" si="0"/>
        <v>15</v>
      </c>
      <c r="Q7" s="18">
        <f t="shared" si="0"/>
        <v>16</v>
      </c>
      <c r="R7" s="18">
        <f t="shared" si="0"/>
        <v>17</v>
      </c>
      <c r="S7" s="18">
        <f t="shared" si="0"/>
        <v>18</v>
      </c>
      <c r="T7" s="18">
        <f t="shared" si="0"/>
        <v>19</v>
      </c>
      <c r="U7" s="18">
        <v>20</v>
      </c>
      <c r="V7" s="18">
        <f t="shared" si="0"/>
        <v>21</v>
      </c>
      <c r="W7" s="19">
        <v>22</v>
      </c>
      <c r="X7" s="19">
        <v>23</v>
      </c>
      <c r="Y7" s="19">
        <v>24</v>
      </c>
      <c r="Z7" s="19">
        <v>25</v>
      </c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</row>
    <row r="8" spans="1:196" s="6" customFormat="1" ht="237.75" customHeight="1">
      <c r="A8" s="20">
        <v>49</v>
      </c>
      <c r="B8" s="21" t="s">
        <v>3</v>
      </c>
      <c r="C8" s="21" t="s">
        <v>4</v>
      </c>
      <c r="D8" s="21" t="s">
        <v>42</v>
      </c>
      <c r="E8" s="21" t="s">
        <v>62</v>
      </c>
      <c r="F8" s="21" t="s">
        <v>63</v>
      </c>
      <c r="G8" s="22" t="s">
        <v>64</v>
      </c>
      <c r="H8" s="21" t="s">
        <v>0</v>
      </c>
      <c r="I8" s="23" t="s">
        <v>24</v>
      </c>
      <c r="J8" s="21" t="s">
        <v>35</v>
      </c>
      <c r="K8" s="21" t="s">
        <v>5</v>
      </c>
      <c r="L8" s="21" t="s">
        <v>37</v>
      </c>
      <c r="M8" s="24">
        <v>8</v>
      </c>
      <c r="N8" s="24"/>
      <c r="O8" s="25">
        <v>584</v>
      </c>
      <c r="P8" s="25">
        <f>O8*M8</f>
        <v>4672</v>
      </c>
      <c r="Q8" s="22" t="s">
        <v>40</v>
      </c>
      <c r="R8" s="21" t="s">
        <v>39</v>
      </c>
      <c r="S8" s="21" t="s">
        <v>1</v>
      </c>
      <c r="T8" s="21" t="s">
        <v>25</v>
      </c>
      <c r="U8" s="23" t="s">
        <v>2</v>
      </c>
      <c r="V8" s="26" t="s">
        <v>41</v>
      </c>
      <c r="W8" s="27"/>
      <c r="X8" s="28"/>
      <c r="Y8" s="28"/>
      <c r="Z8" s="28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</row>
    <row r="9" spans="1:196" s="7" customFormat="1" ht="246.75" customHeight="1">
      <c r="A9" s="29"/>
      <c r="B9" s="30" t="s">
        <v>45</v>
      </c>
      <c r="C9" s="21" t="s">
        <v>46</v>
      </c>
      <c r="D9" s="31" t="s">
        <v>47</v>
      </c>
      <c r="E9" s="31" t="s">
        <v>65</v>
      </c>
      <c r="F9" s="21" t="s">
        <v>66</v>
      </c>
      <c r="G9" s="30" t="s">
        <v>67</v>
      </c>
      <c r="H9" s="31" t="s">
        <v>48</v>
      </c>
      <c r="I9" s="31" t="s">
        <v>43</v>
      </c>
      <c r="J9" s="31" t="s">
        <v>35</v>
      </c>
      <c r="K9" s="32" t="s">
        <v>36</v>
      </c>
      <c r="L9" s="32" t="s">
        <v>37</v>
      </c>
      <c r="M9" s="33">
        <v>6</v>
      </c>
      <c r="N9" s="33"/>
      <c r="O9" s="34">
        <v>2530</v>
      </c>
      <c r="P9" s="34">
        <f>O9*M9</f>
        <v>15180</v>
      </c>
      <c r="Q9" s="32" t="s">
        <v>38</v>
      </c>
      <c r="R9" s="32" t="s">
        <v>39</v>
      </c>
      <c r="S9" s="32" t="s">
        <v>23</v>
      </c>
      <c r="T9" s="32" t="s">
        <v>26</v>
      </c>
      <c r="U9" s="35" t="s">
        <v>44</v>
      </c>
      <c r="V9" s="36"/>
      <c r="W9" s="27"/>
      <c r="X9" s="37"/>
      <c r="Y9" s="37"/>
      <c r="Z9" s="37"/>
    </row>
    <row r="10" spans="1:196" s="8" customFormat="1" ht="15.75">
      <c r="A10" s="51" t="s">
        <v>61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2"/>
      <c r="P10" s="52"/>
      <c r="Q10" s="52"/>
      <c r="R10" s="52"/>
      <c r="S10" s="52"/>
      <c r="T10" s="52"/>
      <c r="U10" s="52"/>
      <c r="V10" s="52"/>
      <c r="W10" s="38"/>
      <c r="X10" s="39"/>
      <c r="Y10" s="39"/>
      <c r="Z10" s="39"/>
    </row>
    <row r="11" spans="1:196" s="8" customFormat="1" ht="15.75">
      <c r="A11" s="51" t="s">
        <v>58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2"/>
      <c r="P11" s="52"/>
      <c r="Q11" s="52"/>
      <c r="R11" s="52"/>
      <c r="S11" s="52"/>
      <c r="T11" s="52"/>
      <c r="U11" s="52"/>
      <c r="V11" s="52"/>
      <c r="W11" s="38"/>
      <c r="X11" s="39"/>
      <c r="Y11" s="39"/>
      <c r="Z11" s="39"/>
    </row>
    <row r="12" spans="1:196" s="8" customFormat="1" ht="15.75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2"/>
      <c r="P12" s="52"/>
      <c r="Q12" s="52"/>
      <c r="R12" s="52"/>
      <c r="S12" s="52"/>
      <c r="T12" s="52"/>
      <c r="U12" s="52"/>
      <c r="V12" s="52"/>
      <c r="W12" s="38"/>
      <c r="X12" s="39"/>
      <c r="Y12" s="39"/>
      <c r="Z12" s="39"/>
    </row>
    <row r="13" spans="1:196" s="2" customFormat="1" ht="12.7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R13" s="8"/>
      <c r="S13" s="8"/>
      <c r="T13" s="8"/>
      <c r="U13" s="8"/>
      <c r="V13" s="8"/>
      <c r="W13" s="8"/>
      <c r="X13" s="8"/>
    </row>
    <row r="14" spans="1:196" s="2" customFormat="1" ht="12.7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96" s="2" customFormat="1" ht="12.7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96" s="2" customFormat="1" ht="12.7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8" s="11" customFormat="1" ht="15.75">
      <c r="A17" s="10"/>
      <c r="C17" s="50" t="s">
        <v>53</v>
      </c>
      <c r="D17" s="50"/>
      <c r="E17" s="50"/>
      <c r="G17" s="12"/>
      <c r="N17" s="13" t="s">
        <v>52</v>
      </c>
      <c r="Q17" s="13"/>
      <c r="R17" s="13"/>
    </row>
    <row r="18" spans="1:18" s="2" customFormat="1" ht="12.7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8" s="2" customFormat="1" ht="12.7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autoFilter ref="A7:GN12"/>
  <mergeCells count="29">
    <mergeCell ref="C17:E17"/>
    <mergeCell ref="A10:V10"/>
    <mergeCell ref="A11:V11"/>
    <mergeCell ref="A12:V12"/>
    <mergeCell ref="H5:H6"/>
    <mergeCell ref="I5:I6"/>
    <mergeCell ref="B5:B6"/>
    <mergeCell ref="J5:J6"/>
    <mergeCell ref="K5:K6"/>
    <mergeCell ref="V5:V6"/>
    <mergeCell ref="S5:S6"/>
    <mergeCell ref="M5:N5"/>
    <mergeCell ref="O5:P5"/>
    <mergeCell ref="A1:Z1"/>
    <mergeCell ref="A2:Z2"/>
    <mergeCell ref="A3:Z3"/>
    <mergeCell ref="C5:C6"/>
    <mergeCell ref="F5:F6"/>
    <mergeCell ref="L5:L6"/>
    <mergeCell ref="U5:U6"/>
    <mergeCell ref="A4:M4"/>
    <mergeCell ref="W5:W6"/>
    <mergeCell ref="X5:X6"/>
    <mergeCell ref="Y5:Y6"/>
    <mergeCell ref="Z5:Z6"/>
    <mergeCell ref="T5:T6"/>
    <mergeCell ref="D5:D6"/>
    <mergeCell ref="G5:G6"/>
    <mergeCell ref="E5:E6"/>
  </mergeCells>
  <phoneticPr fontId="0" type="noConversion"/>
  <pageMargins left="0.47244094488188981" right="0.31496062992125984" top="0.55118110236220474" bottom="0.23622047244094491" header="0.59055118110236227" footer="0.23622047244094491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Лот5</vt:lpstr>
      <vt:lpstr>Лот5!Область_печати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bochkova_vs</cp:lastModifiedBy>
  <cp:lastPrinted>2012-05-17T07:04:00Z</cp:lastPrinted>
  <dcterms:created xsi:type="dcterms:W3CDTF">2011-03-01T07:20:06Z</dcterms:created>
  <dcterms:modified xsi:type="dcterms:W3CDTF">2012-05-17T07:05:23Z</dcterms:modified>
</cp:coreProperties>
</file>